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7" i="2" l="1"/>
  <c r="A9" i="2" l="1"/>
  <c r="A10" i="2" s="1"/>
  <c r="A12" i="2" l="1"/>
  <c r="A13" i="2" s="1"/>
  <c r="A14" i="2" s="1"/>
  <c r="E18" i="2"/>
  <c r="E19" i="2" s="1"/>
  <c r="A15" i="2" l="1"/>
  <c r="E20" i="2"/>
  <c r="E21" i="2" s="1"/>
</calcChain>
</file>

<file path=xl/sharedStrings.xml><?xml version="1.0" encoding="utf-8"?>
<sst xmlns="http://schemas.openxmlformats.org/spreadsheetml/2006/main" count="36" uniqueCount="28">
  <si>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</si>
  <si>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</si>
  <si>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</si>
  <si>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</si>
  <si>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</si>
  <si>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</si>
  <si>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</si>
  <si>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</si>
  <si>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</si>
  <si>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</si>
  <si>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Инв.№</t>
  </si>
  <si>
    <t>Здание склада ПАЭС - ремонт здания ЗРУ</t>
  </si>
  <si>
    <t>К0000838</t>
  </si>
  <si>
    <t>Здание гаража  и пожводоема ПАЭС</t>
  </si>
  <si>
    <t>Утепление и обшивка здания, ремонт системы отопления, устройство душевой</t>
  </si>
  <si>
    <t>Здание операторной ПАЭС</t>
  </si>
  <si>
    <t>Ремонт бетонной отмостки</t>
  </si>
  <si>
    <t>ПАЭС</t>
  </si>
  <si>
    <t>ТЭУ</t>
  </si>
  <si>
    <t>Котельная УКПГ - 1</t>
  </si>
  <si>
    <t>Здание столярного цеха</t>
  </si>
  <si>
    <t>Здание  электроцеха на БМТО</t>
  </si>
  <si>
    <t>Капитальный ремонт системы отопления здания</t>
  </si>
  <si>
    <t>Ремонт теплоизоляции и основания пожарных емкостей Е-400м3</t>
  </si>
  <si>
    <t>Устройство кровли, герметизация стыков панелей стен, монтаж регистров отопления, бетонная стяжка полов</t>
  </si>
  <si>
    <t xml:space="preserve">Капитальный ремонт здания </t>
  </si>
  <si>
    <t>Лот № 85 на производство работ по капитальному ремонту объектов ОАО "ЯТЭК" в п. Кысыл-Сыр - объекты ПАЭС, ТЭУ</t>
  </si>
  <si>
    <t>апрель-август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</si>
</sst>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0" fillId="0" borderId="0" xfId="0" applyNumberFormat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wrapText="1"/>
    </xf>
    <xf numFmtId="4" fontId="7" fillId="0" borderId="8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 wrapText="1" indent="1"/>
    </xf>
    <xf numFmtId="0" fontId="0" fillId="2" borderId="14" xfId="0" applyFill="1" applyBorder="1" applyAlignment="1">
      <alignment wrapText="1"/>
    </xf>
    <xf numFmtId="4" fontId="0" fillId="2" borderId="14" xfId="0" applyNumberFormat="1" applyFill="1" applyBorder="1" applyAlignment="1">
      <alignment horizontal="center" wrapText="1"/>
    </xf>
    <xf numFmtId="0" fontId="0" fillId="2" borderId="15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" fontId="6" fillId="0" borderId="8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9" fillId="0" borderId="14" xfId="0" applyFont="1" applyFill="1" applyBorder="1" applyAlignment="1">
      <alignment horizontal="left" vertical="center" wrapText="1" indent="1"/>
    </xf>
    <xf numFmtId="0" fontId="0" fillId="0" borderId="14" xfId="0" applyFill="1" applyBorder="1" applyAlignment="1">
      <alignment wrapText="1"/>
    </xf>
    <xf numFmtId="4" fontId="0" fillId="0" borderId="14" xfId="0" applyNumberFormat="1" applyFill="1" applyBorder="1" applyAlignment="1">
      <alignment horizontal="center" wrapText="1"/>
    </xf>
    <xf numFmtId="0" fontId="0" fillId="0" borderId="15" xfId="0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left" vertical="center"/>
    </xf>
    <xf numFmtId="4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90" zoomScaleNormal="90" workbookViewId="0">
      <selection activeCell="J15" sqref="J15"/>
    </sheetView>
  </sheetViews>
  <sheetFormatPr defaultRowHeight="15" x14ac:dyDescent="0.25"/>
  <cols>
    <col min="1" max="1" width="7.7109375" style="2" customWidth="1"/>
    <col min="2" max="2" width="14.42578125" style="2" hidden="1" customWidth="1"/>
    <col min="3" max="3" width="55.28515625" style="3" customWidth="1"/>
    <col min="4" max="4" width="64.42578125" style="1" customWidth="1"/>
    <col min="5" max="5" width="21.7109375" style="14" customWidth="1"/>
    <col min="6" max="6" width="19.140625" style="11" customWidth="1"/>
  </cols>
  <sheetData>
    <row r="1" spans="1:6" x14ac:dyDescent="0.25">
      <c r="C1"/>
    </row>
    <row r="2" spans="1:6" x14ac:dyDescent="0.25">
      <c r="C2"/>
    </row>
    <row r="3" spans="1:6" s="4" customFormat="1" ht="24.75" customHeight="1" x14ac:dyDescent="0.25">
      <c r="A3" s="29" t="s">
        <v>26</v>
      </c>
      <c r="B3" s="29"/>
      <c r="C3" s="29"/>
      <c r="D3" s="29"/>
      <c r="E3" s="29"/>
      <c r="F3" s="29"/>
    </row>
    <row r="4" spans="1:6" s="4" customFormat="1" ht="12.75" customHeight="1" x14ac:dyDescent="0.25">
      <c r="A4" s="8"/>
      <c r="B4" s="27"/>
      <c r="C4" s="8"/>
      <c r="D4" s="8"/>
      <c r="E4" s="12"/>
      <c r="F4" s="8"/>
    </row>
    <row r="5" spans="1:6" s="7" customFormat="1" ht="17.25" customHeight="1" thickBot="1" x14ac:dyDescent="0.25">
      <c r="A5" s="6"/>
      <c r="B5" s="6"/>
      <c r="C5" s="6"/>
      <c r="D5" s="6"/>
      <c r="E5" s="13"/>
      <c r="F5" s="6"/>
    </row>
    <row r="6" spans="1:6" s="5" customFormat="1" ht="48" thickBot="1" x14ac:dyDescent="0.3">
      <c r="A6" s="43" t="s">
        <v>0</v>
      </c>
      <c r="B6" s="44" t="s">
        <v>10</v>
      </c>
      <c r="C6" s="44" t="s">
        <v>1</v>
      </c>
      <c r="D6" s="45" t="s">
        <v>2</v>
      </c>
      <c r="E6" s="46" t="s">
        <v>4</v>
      </c>
      <c r="F6" s="47" t="s">
        <v>3</v>
      </c>
    </row>
    <row r="7" spans="1:6" ht="16.5" thickBot="1" x14ac:dyDescent="0.3">
      <c r="A7" s="48"/>
      <c r="B7" s="49"/>
      <c r="C7" s="50" t="s">
        <v>17</v>
      </c>
      <c r="D7" s="51"/>
      <c r="E7" s="52"/>
      <c r="F7" s="53"/>
    </row>
    <row r="8" spans="1:6" ht="30" customHeight="1" x14ac:dyDescent="0.25">
      <c r="A8" s="54">
        <v>1</v>
      </c>
      <c r="B8" s="55"/>
      <c r="C8" s="56" t="s">
        <v>11</v>
      </c>
      <c r="D8" s="57" t="s">
        <v>24</v>
      </c>
      <c r="E8" s="58"/>
      <c r="F8" s="59" t="s">
        <v>27</v>
      </c>
    </row>
    <row r="9" spans="1:6" ht="30" customHeight="1" x14ac:dyDescent="0.25">
      <c r="A9" s="30">
        <f>A8+1</f>
        <v>2</v>
      </c>
      <c r="B9" s="28" t="s">
        <v>12</v>
      </c>
      <c r="C9" s="10" t="s">
        <v>13</v>
      </c>
      <c r="D9" s="9" t="s">
        <v>14</v>
      </c>
      <c r="E9" s="15"/>
      <c r="F9" s="31" t="s">
        <v>27</v>
      </c>
    </row>
    <row r="10" spans="1:6" ht="30" customHeight="1" thickBot="1" x14ac:dyDescent="0.3">
      <c r="A10" s="60">
        <f t="shared" ref="A10" si="0">A9+1</f>
        <v>3</v>
      </c>
      <c r="B10" s="61"/>
      <c r="C10" s="62" t="s">
        <v>15</v>
      </c>
      <c r="D10" s="63" t="s">
        <v>16</v>
      </c>
      <c r="E10" s="64"/>
      <c r="F10" s="65" t="s">
        <v>27</v>
      </c>
    </row>
    <row r="11" spans="1:6" ht="16.5" thickBot="1" x14ac:dyDescent="0.3">
      <c r="A11" s="48"/>
      <c r="B11" s="49"/>
      <c r="C11" s="50" t="s">
        <v>18</v>
      </c>
      <c r="D11" s="51"/>
      <c r="E11" s="52"/>
      <c r="F11" s="53"/>
    </row>
    <row r="12" spans="1:6" ht="30" customHeight="1" x14ac:dyDescent="0.25">
      <c r="A12" s="54">
        <f>A10+1</f>
        <v>4</v>
      </c>
      <c r="B12" s="55"/>
      <c r="C12" s="56" t="s">
        <v>19</v>
      </c>
      <c r="D12" s="57" t="s">
        <v>16</v>
      </c>
      <c r="E12" s="58"/>
      <c r="F12" s="59" t="s">
        <v>27</v>
      </c>
    </row>
    <row r="13" spans="1:6" ht="30" customHeight="1" x14ac:dyDescent="0.25">
      <c r="A13" s="30">
        <f>A12+1</f>
        <v>5</v>
      </c>
      <c r="B13" s="28"/>
      <c r="C13" s="10" t="s">
        <v>19</v>
      </c>
      <c r="D13" s="9" t="s">
        <v>23</v>
      </c>
      <c r="E13" s="15"/>
      <c r="F13" s="31" t="s">
        <v>27</v>
      </c>
    </row>
    <row r="14" spans="1:6" ht="30" customHeight="1" x14ac:dyDescent="0.25">
      <c r="A14" s="30">
        <f>A13+1</f>
        <v>6</v>
      </c>
      <c r="B14" s="28"/>
      <c r="C14" s="10" t="s">
        <v>20</v>
      </c>
      <c r="D14" s="9" t="s">
        <v>22</v>
      </c>
      <c r="E14" s="15"/>
      <c r="F14" s="31" t="s">
        <v>27</v>
      </c>
    </row>
    <row r="15" spans="1:6" ht="30" customHeight="1" thickBot="1" x14ac:dyDescent="0.3">
      <c r="A15" s="60">
        <f>A14+1</f>
        <v>7</v>
      </c>
      <c r="B15" s="61"/>
      <c r="C15" s="62" t="s">
        <v>21</v>
      </c>
      <c r="D15" s="63" t="s">
        <v>25</v>
      </c>
      <c r="E15" s="64"/>
      <c r="F15" s="65" t="s">
        <v>27</v>
      </c>
    </row>
    <row r="16" spans="1:6" ht="24.75" customHeight="1" thickBot="1" x14ac:dyDescent="0.3">
      <c r="A16" s="48"/>
      <c r="B16" s="49"/>
      <c r="C16" s="66"/>
      <c r="D16" s="67"/>
      <c r="E16" s="68"/>
      <c r="F16" s="69"/>
    </row>
    <row r="17" spans="1:6" s="19" customFormat="1" ht="20.100000000000001" customHeight="1" x14ac:dyDescent="0.2">
      <c r="A17" s="70"/>
      <c r="B17" s="71"/>
      <c r="C17" s="72" t="s">
        <v>5</v>
      </c>
      <c r="D17" s="71"/>
      <c r="E17" s="73">
        <f>SUM(E8:E15)</f>
        <v>0</v>
      </c>
      <c r="F17" s="74"/>
    </row>
    <row r="18" spans="1:6" s="19" customFormat="1" ht="20.100000000000001" customHeight="1" x14ac:dyDescent="0.2">
      <c r="A18" s="32"/>
      <c r="B18" s="16"/>
      <c r="C18" s="17" t="s">
        <v>9</v>
      </c>
      <c r="D18" s="16"/>
      <c r="E18" s="18">
        <f>E17*0.05</f>
        <v>0</v>
      </c>
      <c r="F18" s="33"/>
    </row>
    <row r="19" spans="1:6" s="23" customFormat="1" ht="20.100000000000001" customHeight="1" x14ac:dyDescent="0.25">
      <c r="A19" s="34"/>
      <c r="B19" s="20"/>
      <c r="C19" s="21" t="s">
        <v>8</v>
      </c>
      <c r="D19" s="20"/>
      <c r="E19" s="22">
        <f>E17+E18</f>
        <v>0</v>
      </c>
      <c r="F19" s="35"/>
    </row>
    <row r="20" spans="1:6" s="19" customFormat="1" ht="20.100000000000001" customHeight="1" x14ac:dyDescent="0.2">
      <c r="A20" s="36"/>
      <c r="B20" s="24"/>
      <c r="C20" s="17" t="s">
        <v>6</v>
      </c>
      <c r="D20" s="25"/>
      <c r="E20" s="26">
        <f>E19*0.18</f>
        <v>0</v>
      </c>
      <c r="F20" s="33"/>
    </row>
    <row r="21" spans="1:6" s="19" customFormat="1" ht="20.100000000000001" customHeight="1" thickBot="1" x14ac:dyDescent="0.25">
      <c r="A21" s="37"/>
      <c r="B21" s="38"/>
      <c r="C21" s="39" t="s">
        <v>7</v>
      </c>
      <c r="D21" s="40"/>
      <c r="E21" s="41">
        <f>E19+E20</f>
        <v>0</v>
      </c>
      <c r="F21" s="42"/>
    </row>
  </sheetData>
  <mergeCells count="1">
    <mergeCell ref="A3:F3"/>
  </mergeCells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2014-02-25T04:36:49Z</dcterms:modified>
</cp:coreProperties>
</file>